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948" yWindow="-12" windowWidth="23256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V14" i="4" l="1"/>
  <c r="U14" i="4"/>
  <c r="W14" i="4" s="1"/>
  <c r="X14" i="4" s="1"/>
  <c r="U13" i="4"/>
  <c r="V13" i="4" s="1"/>
  <c r="N15" i="4"/>
  <c r="U11" i="4"/>
  <c r="V11" i="4" s="1"/>
  <c r="W13" i="4" l="1"/>
  <c r="X13" i="4" s="1"/>
  <c r="W11" i="4"/>
  <c r="X11" i="4" l="1"/>
  <c r="X15" i="4" l="1"/>
  <c r="V15" i="4" l="1"/>
</calcChain>
</file>

<file path=xl/sharedStrings.xml><?xml version="1.0" encoding="utf-8"?>
<sst xmlns="http://schemas.openxmlformats.org/spreadsheetml/2006/main" count="81" uniqueCount="57">
  <si>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</si>
  <si>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</si>
  <si>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</si>
  <si>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</si>
  <si>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</si>
  <si>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</si>
  <si>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</si>
  <si>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</si>
  <si>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</si>
  <si>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</si>
  <si>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</si>
  <si>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</si>
  <si>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</si>
  <si>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</si>
  <si>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</si>
  <si>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</si>
  <si>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</si>
  <si>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</si>
  <si>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</si>
  <si>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</si>
  <si>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</si>
  <si>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</si>
  <si>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</si>
  <si>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</si>
  <si>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</si>
  <si>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</si>
  <si>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</si>
  <si>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</si>
  <si>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</si>
  <si>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</si>
  <si>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</si>
  <si>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</si>
  <si>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</si>
  <si>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</si>
  <si>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</si>
  <si>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</si>
  <si>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</si>
  <si>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</si>
  <si>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</si>
  <si>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</si>
  <si>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</si>
  <si>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</si>
  <si>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</si>
  <si>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</si>
  <si>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</si>
  <si>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</si>
  <si>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окончание</t>
  </si>
  <si>
    <t>41.10</t>
  </si>
  <si>
    <t xml:space="preserve">СМР по объекту:                                          «Мероприятия, направленные на подключение объектов капитального строительства к системе водоснабжения»
«Водопроводная линия Дн-315 мм. Водопроводная линия Дн-225 мм. Водопроводные вводы Дн-160 мм. Водопроводные вводы Дн-110 мм» 
</t>
  </si>
  <si>
    <t xml:space="preserve">СМР  по объекту: 
«Строительство сетей  для обеспечения мероприятий по подключению объектов капитального строительства к системам водоотведения»  
«Канализационная линия Дн-225 мм. Канализационная линия Дн-160 мм. Канализационные выпуски Дн-110 мм»
</t>
  </si>
  <si>
    <t>ПИР объекта:                                            «Водопроводная линия Дн-315 мм. Водопроводная линия Дн-225 мм. Водопроводные вводы Дн-160 мм. Водопроводные вводы Дн-110 мм»</t>
  </si>
  <si>
    <t>ПИР объекта:                                         «Канализационная линия Дн-225 мм. Канализационная линия Дн-160 мм. Канализационные выпуски Дн-110 мм»</t>
  </si>
  <si>
    <t xml:space="preserve">Приложение 1.2. Техническое задание 
</t>
  </si>
  <si>
    <t>Приложение 1.2. Задание на проектирование</t>
  </si>
  <si>
    <t>г. Самара, Кировский район, 18 км.</t>
  </si>
  <si>
    <t>200 календарных дней после  получения разрешения на производство земляных работ</t>
  </si>
  <si>
    <t>60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</si>
</sst>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164" fontId="19" fillId="2" borderId="1" xfId="0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/>
    <xf numFmtId="4" fontId="20" fillId="0" borderId="1" xfId="0" applyNumberFormat="1" applyFont="1" applyFill="1" applyBorder="1" applyAlignment="1" applyProtection="1">
      <alignment horizontal="center" vertical="center" wrapText="1"/>
    </xf>
    <xf numFmtId="0" fontId="19" fillId="2" borderId="1" xfId="0" applyNumberFormat="1" applyFont="1" applyFill="1" applyBorder="1" applyAlignment="1" applyProtection="1"/>
    <xf numFmtId="0" fontId="21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3" fillId="0" borderId="1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9" fillId="0" borderId="1" xfId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0" fillId="2" borderId="7" xfId="0" applyNumberFormat="1" applyFont="1" applyFill="1" applyBorder="1" applyAlignment="1" applyProtection="1">
      <alignment horizontal="right" vertical="center" wrapText="1"/>
    </xf>
    <xf numFmtId="0" fontId="20" fillId="2" borderId="4" xfId="0" applyNumberFormat="1" applyFont="1" applyFill="1" applyBorder="1" applyAlignment="1" applyProtection="1">
      <alignment horizontal="right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4" fontId="25" fillId="4" borderId="6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2"/>
  <sheetViews>
    <sheetView tabSelected="1" view="pageBreakPreview" zoomScale="70" zoomScaleNormal="86" zoomScaleSheetLayoutView="70" workbookViewId="0">
      <selection activeCell="E17" sqref="E17"/>
    </sheetView>
  </sheetViews>
  <sheetFormatPr defaultColWidth="8.88671875" defaultRowHeight="13.2" x14ac:dyDescent="0.25"/>
  <cols>
    <col min="1" max="1" width="10.109375" customWidth="1"/>
    <col min="2" max="2" width="9.55468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4" t="s">
        <v>12</v>
      </c>
      <c r="L9" s="45"/>
      <c r="M9" s="46" t="s">
        <v>32</v>
      </c>
      <c r="N9" s="46" t="s">
        <v>33</v>
      </c>
      <c r="O9" s="48" t="s">
        <v>39</v>
      </c>
      <c r="P9" s="48"/>
      <c r="Q9" s="48"/>
      <c r="R9" s="48"/>
      <c r="S9" s="48"/>
      <c r="T9" s="48"/>
      <c r="U9" s="48"/>
      <c r="V9" s="48"/>
      <c r="W9" s="48"/>
      <c r="X9" s="48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47"/>
      <c r="N10" s="47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0.4" x14ac:dyDescent="0.25">
      <c r="A11" s="33">
        <v>1</v>
      </c>
      <c r="B11" s="33">
        <v>1</v>
      </c>
      <c r="C11" s="51" t="s">
        <v>45</v>
      </c>
      <c r="D11" s="51" t="s">
        <v>45</v>
      </c>
      <c r="E11" s="52" t="s">
        <v>48</v>
      </c>
      <c r="F11" s="52" t="s">
        <v>52</v>
      </c>
      <c r="G11" s="39" t="s">
        <v>43</v>
      </c>
      <c r="H11" s="52" t="s">
        <v>54</v>
      </c>
      <c r="I11" s="39" t="s">
        <v>41</v>
      </c>
      <c r="J11" s="39">
        <v>1</v>
      </c>
      <c r="K11" s="39" t="s">
        <v>42</v>
      </c>
      <c r="L11" s="39" t="s">
        <v>55</v>
      </c>
      <c r="M11" s="53">
        <v>3324039.01</v>
      </c>
      <c r="N11" s="53">
        <v>3324039.01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ht="124.2" x14ac:dyDescent="0.25">
      <c r="A12" s="33">
        <v>2</v>
      </c>
      <c r="B12" s="33">
        <v>1</v>
      </c>
      <c r="C12" s="51" t="s">
        <v>45</v>
      </c>
      <c r="D12" s="51" t="s">
        <v>45</v>
      </c>
      <c r="E12" s="52" t="s">
        <v>49</v>
      </c>
      <c r="F12" s="52" t="s">
        <v>52</v>
      </c>
      <c r="G12" s="39" t="s">
        <v>43</v>
      </c>
      <c r="H12" s="52" t="s">
        <v>54</v>
      </c>
      <c r="I12" s="39" t="s">
        <v>41</v>
      </c>
      <c r="J12" s="39">
        <v>1</v>
      </c>
      <c r="K12" s="39" t="s">
        <v>42</v>
      </c>
      <c r="L12" s="39" t="s">
        <v>55</v>
      </c>
      <c r="M12" s="53">
        <v>9536238</v>
      </c>
      <c r="N12" s="53">
        <v>9536238</v>
      </c>
      <c r="O12" s="3"/>
      <c r="P12" s="3"/>
      <c r="Q12" s="3"/>
      <c r="R12" s="3"/>
      <c r="S12" s="3"/>
      <c r="T12" s="3">
        <v>0</v>
      </c>
      <c r="U12" s="34">
        <v>0</v>
      </c>
      <c r="V12" s="34">
        <v>0</v>
      </c>
      <c r="W12" s="34">
        <v>0</v>
      </c>
      <c r="X12" s="34">
        <v>0</v>
      </c>
    </row>
    <row r="13" spans="1:24" ht="62.4" x14ac:dyDescent="0.25">
      <c r="A13" s="33">
        <v>3</v>
      </c>
      <c r="B13" s="33">
        <v>1</v>
      </c>
      <c r="C13" s="52" t="s">
        <v>47</v>
      </c>
      <c r="D13" s="52" t="s">
        <v>47</v>
      </c>
      <c r="E13" s="52" t="s">
        <v>50</v>
      </c>
      <c r="F13" s="52" t="s">
        <v>53</v>
      </c>
      <c r="G13" s="39" t="s">
        <v>43</v>
      </c>
      <c r="H13" s="52" t="s">
        <v>54</v>
      </c>
      <c r="I13" s="39" t="s">
        <v>41</v>
      </c>
      <c r="J13" s="39">
        <v>1</v>
      </c>
      <c r="K13" s="39" t="s">
        <v>42</v>
      </c>
      <c r="L13" s="39" t="s">
        <v>56</v>
      </c>
      <c r="M13" s="53">
        <v>393756.19</v>
      </c>
      <c r="N13" s="53">
        <v>393756.19</v>
      </c>
      <c r="O13" s="3"/>
      <c r="P13" s="3"/>
      <c r="Q13" s="3"/>
      <c r="R13" s="3"/>
      <c r="S13" s="3"/>
      <c r="T13" s="3">
        <v>0</v>
      </c>
      <c r="U13" s="34">
        <f>M13*T13</f>
        <v>0</v>
      </c>
      <c r="V13" s="34">
        <f>J13*U13</f>
        <v>0</v>
      </c>
      <c r="W13" s="34">
        <f>U13*1.2</f>
        <v>0</v>
      </c>
      <c r="X13" s="34">
        <f>J13*W13</f>
        <v>0</v>
      </c>
    </row>
    <row r="14" spans="1:24" ht="62.4" x14ac:dyDescent="0.25">
      <c r="A14" s="33">
        <v>4</v>
      </c>
      <c r="B14" s="33">
        <v>1</v>
      </c>
      <c r="C14" s="52" t="s">
        <v>47</v>
      </c>
      <c r="D14" s="52" t="s">
        <v>47</v>
      </c>
      <c r="E14" s="52" t="s">
        <v>51</v>
      </c>
      <c r="F14" s="52" t="s">
        <v>53</v>
      </c>
      <c r="G14" s="39" t="s">
        <v>43</v>
      </c>
      <c r="H14" s="52" t="s">
        <v>54</v>
      </c>
      <c r="I14" s="39" t="s">
        <v>41</v>
      </c>
      <c r="J14" s="39">
        <v>1</v>
      </c>
      <c r="K14" s="39" t="s">
        <v>42</v>
      </c>
      <c r="L14" s="39" t="s">
        <v>56</v>
      </c>
      <c r="M14" s="53">
        <v>1059582</v>
      </c>
      <c r="N14" s="53">
        <v>1059582</v>
      </c>
      <c r="O14" s="3"/>
      <c r="P14" s="3"/>
      <c r="Q14" s="3"/>
      <c r="R14" s="3"/>
      <c r="S14" s="3"/>
      <c r="T14" s="3">
        <v>0</v>
      </c>
      <c r="U14" s="34">
        <f>M14*T14</f>
        <v>0</v>
      </c>
      <c r="V14" s="34">
        <f>J14*U14</f>
        <v>0</v>
      </c>
      <c r="W14" s="34">
        <f>U14*1.2</f>
        <v>0</v>
      </c>
      <c r="X14" s="34">
        <f>J14*W14</f>
        <v>0</v>
      </c>
    </row>
    <row r="15" spans="1:24" s="30" customFormat="1" ht="20.25" customHeight="1" x14ac:dyDescent="0.3">
      <c r="A15" s="43" t="s">
        <v>21</v>
      </c>
      <c r="B15" s="43"/>
      <c r="C15" s="43"/>
      <c r="D15" s="43"/>
      <c r="E15" s="43"/>
      <c r="F15" s="43"/>
      <c r="G15" s="43"/>
      <c r="H15" s="31"/>
      <c r="I15" s="31"/>
      <c r="J15" s="31"/>
      <c r="K15" s="31"/>
      <c r="L15" s="31"/>
      <c r="M15" s="31"/>
      <c r="N15" s="28">
        <f>SUM(N11:N14)</f>
        <v>14313615.199999999</v>
      </c>
      <c r="O15" s="49"/>
      <c r="P15" s="49"/>
      <c r="Q15" s="49"/>
      <c r="R15" s="49"/>
      <c r="S15" s="49"/>
      <c r="T15" s="49"/>
      <c r="U15" s="50"/>
      <c r="V15" s="29">
        <f>SUM(V11:V11)</f>
        <v>0</v>
      </c>
      <c r="W15" s="32"/>
      <c r="X15" s="29">
        <f>SUM(X10:X11)</f>
        <v>0</v>
      </c>
    </row>
    <row r="16" spans="1:24" ht="20.25" customHeight="1" x14ac:dyDescent="0.25">
      <c r="A16" s="20"/>
      <c r="B16" s="20"/>
      <c r="C16" s="20" t="s">
        <v>30</v>
      </c>
      <c r="D16" s="20"/>
      <c r="E16" s="20"/>
      <c r="F16" s="20"/>
      <c r="G16" s="20"/>
      <c r="H16" s="21"/>
      <c r="I16" s="20"/>
      <c r="J16" s="21"/>
      <c r="K16" s="21"/>
      <c r="L16" s="21"/>
      <c r="M16" s="21"/>
      <c r="N16" s="21"/>
      <c r="O16" s="22"/>
      <c r="P16" s="22"/>
      <c r="Q16" s="22"/>
      <c r="R16" s="22"/>
      <c r="S16" s="22"/>
      <c r="T16" s="22"/>
      <c r="U16" s="22"/>
      <c r="V16" s="23"/>
      <c r="W16" s="24"/>
      <c r="X16" s="23"/>
    </row>
    <row r="17" spans="1:24" ht="63.6" customHeight="1" x14ac:dyDescent="0.25">
      <c r="A17" s="20"/>
      <c r="B17" s="38" t="s">
        <v>31</v>
      </c>
      <c r="C17" s="35" t="s">
        <v>36</v>
      </c>
      <c r="D17" s="20"/>
      <c r="E17" s="20"/>
      <c r="F17" s="20"/>
      <c r="G17" s="20"/>
      <c r="H17" s="21"/>
      <c r="I17" s="20"/>
      <c r="J17" s="21"/>
      <c r="K17" s="21"/>
      <c r="L17" s="21"/>
      <c r="M17" s="21"/>
      <c r="N17" s="21"/>
      <c r="O17" s="36"/>
      <c r="P17" s="36"/>
      <c r="Q17" s="36"/>
      <c r="R17" s="36"/>
      <c r="S17" s="36"/>
      <c r="T17" s="36"/>
      <c r="U17" s="36"/>
      <c r="V17" s="37"/>
      <c r="X17" s="37"/>
    </row>
    <row r="18" spans="1:24" ht="35.25" customHeight="1" x14ac:dyDescent="0.25"/>
    <row r="19" spans="1:24" ht="198" customHeight="1" x14ac:dyDescent="0.25">
      <c r="A19" s="54" t="s">
        <v>34</v>
      </c>
      <c r="B19" s="55"/>
      <c r="C19" s="56"/>
      <c r="D19" s="42" t="s">
        <v>38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 x14ac:dyDescent="0.25">
      <c r="C20" s="1"/>
      <c r="D20" s="1"/>
      <c r="E20"/>
      <c r="F20"/>
      <c r="G20"/>
      <c r="I20"/>
    </row>
    <row r="21" spans="1:24" ht="13.8" x14ac:dyDescent="0.25">
      <c r="B21" s="10"/>
      <c r="C21" s="12"/>
      <c r="D21" s="10"/>
      <c r="E21" s="13"/>
      <c r="F21" s="13"/>
      <c r="G21"/>
      <c r="I21" s="13"/>
    </row>
    <row r="22" spans="1:24" ht="13.8" x14ac:dyDescent="0.25">
      <c r="B22" s="10"/>
      <c r="C22" s="40"/>
      <c r="D22" s="40"/>
      <c r="E22" s="14" t="s">
        <v>8</v>
      </c>
      <c r="F22" s="13"/>
      <c r="G22"/>
      <c r="I22" s="13"/>
    </row>
    <row r="23" spans="1:24" ht="13.8" x14ac:dyDescent="0.25">
      <c r="B23" s="10"/>
      <c r="C23" s="12"/>
      <c r="D23" s="15"/>
      <c r="E23" s="14" t="s">
        <v>35</v>
      </c>
      <c r="F23" s="13"/>
      <c r="G23"/>
      <c r="I23" s="13"/>
    </row>
    <row r="24" spans="1:24" ht="13.8" x14ac:dyDescent="0.25">
      <c r="B24" s="10"/>
      <c r="C24" s="12"/>
      <c r="D24" s="15"/>
      <c r="E24" s="13"/>
      <c r="F24" s="13"/>
      <c r="G24"/>
      <c r="I24" s="13"/>
    </row>
    <row r="25" spans="1:24" ht="13.8" x14ac:dyDescent="0.25">
      <c r="B25" s="10" t="s">
        <v>9</v>
      </c>
      <c r="C25" s="12"/>
      <c r="D25" s="16"/>
      <c r="E25" s="13"/>
      <c r="F25" s="13"/>
      <c r="G25"/>
      <c r="I25" s="13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  <row r="31" spans="1:24" ht="13.8" x14ac:dyDescent="0.25">
      <c r="B31" s="10"/>
      <c r="C31" s="10"/>
      <c r="D31" s="10"/>
      <c r="E31" s="11"/>
      <c r="F31" s="11"/>
      <c r="I31" s="11"/>
    </row>
    <row r="32" spans="1:24" ht="13.8" x14ac:dyDescent="0.25">
      <c r="B32" s="10"/>
      <c r="C32" s="10"/>
      <c r="D32" s="10"/>
      <c r="E32" s="11"/>
      <c r="F32" s="11"/>
      <c r="I32" s="11"/>
    </row>
  </sheetData>
  <mergeCells count="12">
    <mergeCell ref="C22:D22"/>
    <mergeCell ref="D5:H5"/>
    <mergeCell ref="D6:H6"/>
    <mergeCell ref="D7:H7"/>
    <mergeCell ref="A19:C19"/>
    <mergeCell ref="D19:X19"/>
    <mergeCell ref="A15:G15"/>
    <mergeCell ref="K9:L9"/>
    <mergeCell ref="M9:M10"/>
    <mergeCell ref="N9:N10"/>
    <mergeCell ref="O9:X9"/>
    <mergeCell ref="O15:U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2022-06-14T05:21:49Z</dcterms:modified>
</cp:coreProperties>
</file>